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antilokpath\desktop76.9.20\marshall design ppt and exercise\"/>
    </mc:Choice>
  </mc:AlternateContent>
  <bookViews>
    <workbookView xWindow="0" yWindow="0" windowWidth="24000" windowHeight="11025"/>
  </bookViews>
  <sheets>
    <sheet name="Job Mix exercise " sheetId="1" r:id="rId1"/>
  </sheets>
  <externalReferences>
    <externalReference r:id="rId2"/>
  </externalReferences>
  <definedNames>
    <definedName name="Excel_BuiltIn_Print_Area_9">[1]marshall!#REF!</definedName>
    <definedName name="solver_adj" localSheetId="0" hidden="1">'Job Mix exercise '!$B$25,'Job Mix exercise '!$C$25,'Job Mix exercise '!$D$25,'Job Mix exercise '!$E$25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lhs1" localSheetId="0" hidden="1">'Job Mix exercise '!$F$29</definedName>
    <definedName name="solver_lhs10" localSheetId="0" hidden="1">'Job Mix exercise '!$F$34</definedName>
    <definedName name="solver_lhs11" localSheetId="0" hidden="1">'Job Mix exercise '!$F$34</definedName>
    <definedName name="solver_lhs12" localSheetId="0" hidden="1">'Job Mix exercise '!$F$35</definedName>
    <definedName name="solver_lhs13" localSheetId="0" hidden="1">'Job Mix exercise '!$F$35</definedName>
    <definedName name="solver_lhs14" localSheetId="0" hidden="1">'Job Mix exercise '!$F$36</definedName>
    <definedName name="solver_lhs15" localSheetId="0" hidden="1">'Job Mix exercise '!$F$36</definedName>
    <definedName name="solver_lhs16" localSheetId="0" hidden="1">'Job Mix exercise '!$F$36</definedName>
    <definedName name="solver_lhs2" localSheetId="0" hidden="1">'Job Mix exercise '!$F$30</definedName>
    <definedName name="solver_lhs3" localSheetId="0" hidden="1">'Job Mix exercise '!$F$30</definedName>
    <definedName name="solver_lhs4" localSheetId="0" hidden="1">'Job Mix exercise '!$F$31</definedName>
    <definedName name="solver_lhs5" localSheetId="0" hidden="1">'Job Mix exercise '!$F$31</definedName>
    <definedName name="solver_lhs6" localSheetId="0" hidden="1">'Job Mix exercise '!$F$32</definedName>
    <definedName name="solver_lhs7" localSheetId="0" hidden="1">'Job Mix exercise '!$F$32</definedName>
    <definedName name="solver_lhs8" localSheetId="0" hidden="1">'Job Mix exercise '!$F$33</definedName>
    <definedName name="solver_lhs9" localSheetId="0" hidden="1">'Job Mix exercise '!$F$33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15</definedName>
    <definedName name="solver_nwt" localSheetId="0" hidden="1">1</definedName>
    <definedName name="solver_opt" localSheetId="0" hidden="1">'Job Mix exercise '!$G$25</definedName>
    <definedName name="solver_pre" localSheetId="0" hidden="1">0.000001</definedName>
    <definedName name="solver_rbv" localSheetId="0" hidden="1">1</definedName>
    <definedName name="solver_rel1" localSheetId="0" hidden="1">2</definedName>
    <definedName name="solver_rel10" localSheetId="0" hidden="1">1</definedName>
    <definedName name="solver_rel11" localSheetId="0" hidden="1">3</definedName>
    <definedName name="solver_rel12" localSheetId="0" hidden="1">1</definedName>
    <definedName name="solver_rel13" localSheetId="0" hidden="1">3</definedName>
    <definedName name="solver_rel14" localSheetId="0" hidden="1">1</definedName>
    <definedName name="solver_rel15" localSheetId="0" hidden="1">3</definedName>
    <definedName name="solver_rel16" localSheetId="0" hidden="1">3</definedName>
    <definedName name="solver_rel2" localSheetId="0" hidden="1">1</definedName>
    <definedName name="solver_rel3" localSheetId="0" hidden="1">3</definedName>
    <definedName name="solver_rel4" localSheetId="0" hidden="1">1</definedName>
    <definedName name="solver_rel5" localSheetId="0" hidden="1">3</definedName>
    <definedName name="solver_rel6" localSheetId="0" hidden="1">1</definedName>
    <definedName name="solver_rel7" localSheetId="0" hidden="1">3</definedName>
    <definedName name="solver_rel8" localSheetId="0" hidden="1">1</definedName>
    <definedName name="solver_rel9" localSheetId="0" hidden="1">3</definedName>
    <definedName name="solver_rhs1" localSheetId="0" hidden="1">'Job Mix exercise '!$G$29</definedName>
    <definedName name="solver_rhs10" localSheetId="0" hidden="1">'Job Mix exercise '!$H$34</definedName>
    <definedName name="solver_rhs11" localSheetId="0" hidden="1">'Job Mix exercise '!$G$34</definedName>
    <definedName name="solver_rhs12" localSheetId="0" hidden="1">'Job Mix exercise '!$H$35</definedName>
    <definedName name="solver_rhs13" localSheetId="0" hidden="1">'Job Mix exercise '!$G$35</definedName>
    <definedName name="solver_rhs14" localSheetId="0" hidden="1">'Job Mix exercise '!$H$36</definedName>
    <definedName name="solver_rhs15" localSheetId="0" hidden="1">'Job Mix exercise '!$G$36</definedName>
    <definedName name="solver_rhs16" localSheetId="0" hidden="1">'Job Mix exercise '!$G$36</definedName>
    <definedName name="solver_rhs2" localSheetId="0" hidden="1">'Job Mix exercise '!$H$30</definedName>
    <definedName name="solver_rhs3" localSheetId="0" hidden="1">'Job Mix exercise '!$G$30</definedName>
    <definedName name="solver_rhs4" localSheetId="0" hidden="1">'Job Mix exercise '!$H$31</definedName>
    <definedName name="solver_rhs5" localSheetId="0" hidden="1">'Job Mix exercise '!$G$31</definedName>
    <definedName name="solver_rhs6" localSheetId="0" hidden="1">'Job Mix exercise '!$H$32</definedName>
    <definedName name="solver_rhs7" localSheetId="0" hidden="1">'Job Mix exercise '!$G$32</definedName>
    <definedName name="solver_rhs8" localSheetId="0" hidden="1">'Job Mix exercise '!$H$33</definedName>
    <definedName name="solver_rhs9" localSheetId="0" hidden="1">'Job Mix exercise '!$G$33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4" i="1" l="1"/>
  <c r="C104" i="1"/>
  <c r="B104" i="1"/>
  <c r="E104" i="1" s="1"/>
  <c r="D103" i="1"/>
  <c r="C103" i="1"/>
  <c r="B103" i="1"/>
  <c r="E103" i="1" s="1"/>
  <c r="D102" i="1"/>
  <c r="C102" i="1"/>
  <c r="B102" i="1"/>
  <c r="E102" i="1" s="1"/>
  <c r="D101" i="1"/>
  <c r="C101" i="1"/>
  <c r="B101" i="1"/>
  <c r="E101" i="1" s="1"/>
  <c r="D100" i="1"/>
  <c r="C100" i="1"/>
  <c r="B100" i="1"/>
  <c r="E100" i="1" s="1"/>
  <c r="D99" i="1"/>
  <c r="C99" i="1"/>
  <c r="B99" i="1"/>
  <c r="E99" i="1" s="1"/>
  <c r="E97" i="1"/>
  <c r="D74" i="1"/>
  <c r="C74" i="1"/>
  <c r="B74" i="1"/>
  <c r="E74" i="1" s="1"/>
  <c r="A74" i="1"/>
  <c r="D73" i="1"/>
  <c r="E73" i="1" s="1"/>
  <c r="C73" i="1"/>
  <c r="B73" i="1"/>
  <c r="A73" i="1"/>
  <c r="E72" i="1"/>
  <c r="D72" i="1"/>
  <c r="C72" i="1"/>
  <c r="B72" i="1"/>
  <c r="A72" i="1"/>
  <c r="D71" i="1"/>
  <c r="C71" i="1"/>
  <c r="B71" i="1"/>
  <c r="E71" i="1" s="1"/>
  <c r="A71" i="1"/>
  <c r="D70" i="1"/>
  <c r="C70" i="1"/>
  <c r="B70" i="1"/>
  <c r="E70" i="1" s="1"/>
  <c r="A70" i="1"/>
  <c r="D69" i="1"/>
  <c r="E69" i="1" s="1"/>
  <c r="C69" i="1"/>
  <c r="B69" i="1"/>
  <c r="A69" i="1"/>
  <c r="E67" i="1"/>
  <c r="A57" i="1"/>
  <c r="A56" i="1"/>
  <c r="A52" i="1"/>
  <c r="F36" i="1"/>
  <c r="F35" i="1"/>
  <c r="F34" i="1"/>
  <c r="F33" i="1"/>
  <c r="F32" i="1"/>
  <c r="F31" i="1"/>
  <c r="F30" i="1"/>
  <c r="F29" i="1"/>
  <c r="M25" i="1"/>
  <c r="L25" i="1"/>
  <c r="K25" i="1"/>
  <c r="G25" i="1"/>
  <c r="M24" i="1"/>
  <c r="L24" i="1"/>
  <c r="K24" i="1"/>
  <c r="L23" i="1"/>
  <c r="M23" i="1" s="1"/>
  <c r="K23" i="1"/>
  <c r="L22" i="1"/>
  <c r="K22" i="1"/>
  <c r="M22" i="1" s="1"/>
  <c r="L21" i="1"/>
  <c r="K21" i="1"/>
  <c r="M21" i="1" s="1"/>
  <c r="M20" i="1"/>
  <c r="L20" i="1"/>
  <c r="K20" i="1"/>
</calcChain>
</file>

<file path=xl/sharedStrings.xml><?xml version="1.0" encoding="utf-8"?>
<sst xmlns="http://schemas.openxmlformats.org/spreadsheetml/2006/main" count="61" uniqueCount="40">
  <si>
    <t>CENTRAL ROAD LABORATORY</t>
  </si>
  <si>
    <t>CHAKUPAT,LALITPUR</t>
  </si>
  <si>
    <t>Date: 2074.8.25</t>
  </si>
  <si>
    <t>Resistace to plastic flow of Bitumen (Mix design)</t>
  </si>
  <si>
    <t>Lab Data Input</t>
  </si>
  <si>
    <t>Sive Anaysis for Aggregate Blending</t>
  </si>
  <si>
    <t>Sive size(mm)</t>
  </si>
  <si>
    <t>Aggregate (20mm )</t>
  </si>
  <si>
    <t>Aggregate ( 10 mm)</t>
  </si>
  <si>
    <t xml:space="preserve">Sand </t>
  </si>
  <si>
    <t>Dust</t>
  </si>
  <si>
    <t>old 10 down</t>
  </si>
  <si>
    <t>label</t>
  </si>
  <si>
    <t>x1</t>
  </si>
  <si>
    <t>x2</t>
  </si>
  <si>
    <t>x4</t>
  </si>
  <si>
    <t>x5</t>
  </si>
  <si>
    <t xml:space="preserve">Target </t>
  </si>
  <si>
    <t>Sum</t>
  </si>
  <si>
    <t>Trail 1</t>
  </si>
  <si>
    <t>O/P Value</t>
  </si>
  <si>
    <t>LL</t>
  </si>
  <si>
    <t>UL</t>
  </si>
  <si>
    <t>Job mix method (option 1)</t>
  </si>
  <si>
    <t>16 down%</t>
  </si>
  <si>
    <t>10 down%</t>
  </si>
  <si>
    <t>Sand%</t>
  </si>
  <si>
    <t>Cement %</t>
  </si>
  <si>
    <t>Lower Limit</t>
  </si>
  <si>
    <t>Uper Limit</t>
  </si>
  <si>
    <t>(%)</t>
  </si>
  <si>
    <t>Total</t>
  </si>
  <si>
    <t>Job mix method (option 2)</t>
  </si>
  <si>
    <t>Specification Limit</t>
  </si>
  <si>
    <t>76-82</t>
  </si>
  <si>
    <t>54-59</t>
  </si>
  <si>
    <t>33-37</t>
  </si>
  <si>
    <t>16-21</t>
  </si>
  <si>
    <t>6--9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</si>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</sst>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u/>
      <sz val="16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u/>
      <sz val="12"/>
      <name val="Arial"/>
      <family val="2"/>
    </font>
    <font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" fillId="0" borderId="0" xfId="0" applyFont="1"/>
    <xf numFmtId="0" fontId="6" fillId="0" borderId="4" xfId="0" applyFont="1" applyBorder="1" applyAlignment="1">
      <alignment horizontal="left" wrapText="1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1" fillId="0" borderId="2" xfId="0" applyFont="1" applyBorder="1"/>
    <xf numFmtId="0" fontId="1" fillId="0" borderId="3" xfId="0" applyFont="1" applyBorder="1"/>
    <xf numFmtId="0" fontId="0" fillId="0" borderId="8" xfId="0" applyBorder="1"/>
    <xf numFmtId="0" fontId="1" fillId="0" borderId="5" xfId="0" applyFont="1" applyBorder="1"/>
    <xf numFmtId="0" fontId="1" fillId="0" borderId="6" xfId="0" applyFont="1" applyBorder="1"/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5" fillId="0" borderId="8" xfId="0" applyFont="1" applyBorder="1" applyAlignment="1">
      <alignment horizont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9" fontId="5" fillId="0" borderId="8" xfId="0" applyNumberFormat="1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" fontId="5" fillId="0" borderId="0" xfId="0" applyNumberFormat="1" applyFont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9" fontId="5" fillId="0" borderId="5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" fontId="5" fillId="0" borderId="8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" fontId="0" fillId="0" borderId="0" xfId="0" applyNumberFormat="1" applyBorder="1" applyAlignment="1">
      <alignment horizontal="center"/>
    </xf>
    <xf numFmtId="0" fontId="6" fillId="0" borderId="5" xfId="0" applyFont="1" applyBorder="1" applyAlignment="1">
      <alignment horizontal="left" wrapText="1"/>
    </xf>
    <xf numFmtId="0" fontId="6" fillId="0" borderId="1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Marshall Test</a:t>
            </a:r>
          </a:p>
        </c:rich>
      </c:tx>
      <c:layout>
        <c:manualLayout>
          <c:xMode val="edge"/>
          <c:yMode val="edge"/>
          <c:x val="0.42674069587455965"/>
          <c:y val="1.522842639593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666739004708139E-2"/>
          <c:y val="0.13207562379728935"/>
          <c:w val="0.903334313513802"/>
          <c:h val="0.71698195775671369"/>
        </c:manualLayout>
      </c:layout>
      <c:scatterChart>
        <c:scatterStyle val="smooth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'Job Mix exercise '!$H$118:$H$121</c:f>
              <c:numCache>
                <c:formatCode>General</c:formatCode>
                <c:ptCount val="4"/>
              </c:numCache>
            </c:numRef>
          </c:xVal>
          <c:yVal>
            <c:numRef>
              <c:f>'Job Mix exercise '!$I$118:$I$121</c:f>
              <c:numCache>
                <c:formatCode>General</c:formatCode>
                <c:ptCount val="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BD2D-4C14-BB26-24433FE441DE}"/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'Job Mix exercise '!$H$118:$H$121</c:f>
              <c:numCache>
                <c:formatCode>General</c:formatCode>
                <c:ptCount val="4"/>
              </c:numCache>
            </c:numRef>
          </c:xVal>
          <c:yVal>
            <c:numRef>
              <c:f>'Job Mix exercise '!$J$118:$J$121</c:f>
              <c:numCache>
                <c:formatCode>General</c:formatCode>
                <c:ptCount val="4"/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BD2D-4C14-BB26-24433FE4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2095312"/>
        <c:axId val="1952101296"/>
      </c:scatterChart>
      <c:valAx>
        <c:axId val="195209531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correction factor</a:t>
                </a:r>
              </a:p>
            </c:rich>
          </c:tx>
          <c:layout>
            <c:manualLayout>
              <c:xMode val="edge"/>
              <c:yMode val="edge"/>
              <c:x val="0.42307769221155378"/>
              <c:y val="0.949239644536818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2101296"/>
        <c:crosses val="autoZero"/>
        <c:crossBetween val="midCat"/>
      </c:valAx>
      <c:valAx>
        <c:axId val="1952101296"/>
        <c:scaling>
          <c:orientation val="minMax"/>
          <c:max val="68.400000000000006"/>
          <c:min val="6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Sample thickness(mm)</a:t>
                </a:r>
              </a:p>
            </c:rich>
          </c:tx>
          <c:layout>
            <c:manualLayout>
              <c:xMode val="edge"/>
              <c:yMode val="edge"/>
              <c:x val="9.1575091575093887E-3"/>
              <c:y val="0.3121830075809083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52095312"/>
        <c:crosses val="autoZero"/>
        <c:crossBetween val="midCat"/>
        <c:majorUnit val="0.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633" r="0.75000000000000633" t="1" header="0.5" footer="0.5"/>
    <c:pageSetup orientation="landscape" horizontalDpi="-3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Job Mix Diagram</a:t>
            </a:r>
          </a:p>
        </c:rich>
      </c:tx>
      <c:layout>
        <c:manualLayout>
          <c:xMode val="edge"/>
          <c:yMode val="edge"/>
          <c:x val="0.39778532518739718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5"/>
          <c:order val="0"/>
          <c:tx>
            <c:v>By Job mix 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'Job Mix exercise '!$A$69:$A$74</c:f>
              <c:numCache>
                <c:formatCode>0.0</c:formatCode>
                <c:ptCount val="6"/>
                <c:pt idx="0">
                  <c:v>16</c:v>
                </c:pt>
                <c:pt idx="1">
                  <c:v>9.5</c:v>
                </c:pt>
                <c:pt idx="2">
                  <c:v>4.75</c:v>
                </c:pt>
                <c:pt idx="3" formatCode="0.00">
                  <c:v>2.36</c:v>
                </c:pt>
                <c:pt idx="4" formatCode="0.00">
                  <c:v>0.6</c:v>
                </c:pt>
                <c:pt idx="5" formatCode="0.000">
                  <c:v>7.4999999999999997E-2</c:v>
                </c:pt>
              </c:numCache>
            </c:numRef>
          </c:cat>
          <c:val>
            <c:numRef>
              <c:f>'Job Mix exercise '!$E$69:$E$74</c:f>
              <c:numCache>
                <c:formatCode>0.0</c:formatCode>
                <c:ptCount val="6"/>
                <c:pt idx="0">
                  <c:v>70</c:v>
                </c:pt>
                <c:pt idx="1">
                  <c:v>51.174999999999997</c:v>
                </c:pt>
                <c:pt idx="2">
                  <c:v>18.875</c:v>
                </c:pt>
                <c:pt idx="3">
                  <c:v>10.125</c:v>
                </c:pt>
                <c:pt idx="4">
                  <c:v>2.7450000000000001</c:v>
                </c:pt>
                <c:pt idx="5">
                  <c:v>0.38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CEF-461C-912A-FB8C92834ABA}"/>
            </c:ext>
          </c:extLst>
        </c:ser>
        <c:ser>
          <c:idx val="6"/>
          <c:order val="1"/>
          <c:tx>
            <c:v>Lower Limit</c:v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'Job Mix exercise '!$A$69:$A$74</c:f>
              <c:numCache>
                <c:formatCode>0.0</c:formatCode>
                <c:ptCount val="6"/>
                <c:pt idx="0">
                  <c:v>16</c:v>
                </c:pt>
                <c:pt idx="1">
                  <c:v>9.5</c:v>
                </c:pt>
                <c:pt idx="2">
                  <c:v>4.75</c:v>
                </c:pt>
                <c:pt idx="3" formatCode="0.00">
                  <c:v>2.36</c:v>
                </c:pt>
                <c:pt idx="4" formatCode="0.00">
                  <c:v>0.6</c:v>
                </c:pt>
                <c:pt idx="5" formatCode="0.000">
                  <c:v>7.4999999999999997E-2</c:v>
                </c:pt>
              </c:numCache>
            </c:numRef>
          </c:cat>
          <c:val>
            <c:numRef>
              <c:f>'Job Mix exercise '!$F$69:$F$74</c:f>
              <c:numCache>
                <c:formatCode>General</c:formatCode>
                <c:ptCount val="6"/>
                <c:pt idx="0">
                  <c:v>100</c:v>
                </c:pt>
                <c:pt idx="1">
                  <c:v>76</c:v>
                </c:pt>
                <c:pt idx="2">
                  <c:v>54</c:v>
                </c:pt>
                <c:pt idx="3">
                  <c:v>33</c:v>
                </c:pt>
                <c:pt idx="4">
                  <c:v>16</c:v>
                </c:pt>
                <c:pt idx="5">
                  <c:v>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CEF-461C-912A-FB8C92834ABA}"/>
            </c:ext>
          </c:extLst>
        </c:ser>
        <c:ser>
          <c:idx val="7"/>
          <c:order val="2"/>
          <c:tx>
            <c:v>Upper Limit</c:v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'Job Mix exercise '!$A$69:$A$74</c:f>
              <c:numCache>
                <c:formatCode>0.0</c:formatCode>
                <c:ptCount val="6"/>
                <c:pt idx="0">
                  <c:v>16</c:v>
                </c:pt>
                <c:pt idx="1">
                  <c:v>9.5</c:v>
                </c:pt>
                <c:pt idx="2">
                  <c:v>4.75</c:v>
                </c:pt>
                <c:pt idx="3" formatCode="0.00">
                  <c:v>2.36</c:v>
                </c:pt>
                <c:pt idx="4" formatCode="0.00">
                  <c:v>0.6</c:v>
                </c:pt>
                <c:pt idx="5" formatCode="0.000">
                  <c:v>7.4999999999999997E-2</c:v>
                </c:pt>
              </c:numCache>
            </c:numRef>
          </c:cat>
          <c:val>
            <c:numRef>
              <c:f>'Job Mix exercise '!$G$69:$G$74</c:f>
              <c:numCache>
                <c:formatCode>General</c:formatCode>
                <c:ptCount val="6"/>
                <c:pt idx="0">
                  <c:v>100</c:v>
                </c:pt>
                <c:pt idx="1">
                  <c:v>82</c:v>
                </c:pt>
                <c:pt idx="2">
                  <c:v>59</c:v>
                </c:pt>
                <c:pt idx="3">
                  <c:v>37</c:v>
                </c:pt>
                <c:pt idx="4">
                  <c:v>21</c:v>
                </c:pt>
                <c:pt idx="5">
                  <c:v>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CEF-461C-912A-FB8C92834ABA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952102928"/>
        <c:axId val="1952076272"/>
      </c:lineChart>
      <c:catAx>
        <c:axId val="1952102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Sive Size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2076272"/>
        <c:crosses val="autoZero"/>
        <c:auto val="1"/>
        <c:lblAlgn val="ctr"/>
        <c:lblOffset val="100"/>
        <c:noMultiLvlLbl val="0"/>
      </c:catAx>
      <c:valAx>
        <c:axId val="195207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Precentage Passing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2102928"/>
        <c:crosses val="autoZero"/>
        <c:crossBetween val="between"/>
        <c:majorUnit val="10"/>
        <c:minorUnit val="5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8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190500</xdr:colOff>
      <xdr:row>108</xdr:row>
      <xdr:rowOff>28575</xdr:rowOff>
    </xdr:from>
    <xdr:to>
      <xdr:col>16</xdr:col>
      <xdr:colOff>371474</xdr:colOff>
      <xdr:row>121</xdr:row>
      <xdr:rowOff>95249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000-00000E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109376</xdr:colOff>
      <xdr:row>57</xdr:row>
      <xdr:rowOff>99374</xdr:rowOff>
    </xdr:from>
    <xdr:to>
      <xdr:col>18</xdr:col>
      <xdr:colOff>484025</xdr:colOff>
      <xdr:row>75</xdr:row>
      <xdr:rowOff>140304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572C49DC-E768-4D85-BC15-585509A54F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ab074-75/Ashphat%20Mix%20Design/lab%20works/Trade%20Road%20Extention%20Project%20Birgunj%20-Pathlayia%20Road/jumla%20airport/marshall%20design%20Jumla%20air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Mix &amp; Factor correction 1"/>
      <sheetName val="Marshall Test Result"/>
      <sheetName val="Data 1"/>
      <sheetName val="Bulk sp gravity of mix"/>
      <sheetName val="Sri 2"/>
      <sheetName val="graph"/>
      <sheetName val="marshall"/>
      <sheetName val="marshall gmm"/>
      <sheetName val="Sp.Gr."/>
      <sheetName val="Input data2"/>
      <sheetName val="Sheet2"/>
      <sheetName val="Sheet1"/>
    </sheetNames>
    <sheetDataSet>
      <sheetData sheetId="0">
        <row r="69">
          <cell r="A69">
            <v>16</v>
          </cell>
          <cell r="E69">
            <v>70</v>
          </cell>
          <cell r="F69">
            <v>100</v>
          </cell>
          <cell r="G69">
            <v>100</v>
          </cell>
        </row>
        <row r="70">
          <cell r="A70">
            <v>9.5</v>
          </cell>
          <cell r="E70">
            <v>51.174999999999997</v>
          </cell>
          <cell r="F70">
            <v>76</v>
          </cell>
          <cell r="G70">
            <v>82</v>
          </cell>
        </row>
        <row r="71">
          <cell r="A71">
            <v>4.75</v>
          </cell>
          <cell r="E71">
            <v>18.875</v>
          </cell>
          <cell r="F71">
            <v>54</v>
          </cell>
          <cell r="G71">
            <v>59</v>
          </cell>
        </row>
        <row r="72">
          <cell r="A72">
            <v>2.36</v>
          </cell>
          <cell r="E72">
            <v>10.125</v>
          </cell>
          <cell r="F72">
            <v>33</v>
          </cell>
          <cell r="G72">
            <v>37</v>
          </cell>
        </row>
        <row r="73">
          <cell r="A73">
            <v>0.6</v>
          </cell>
          <cell r="E73">
            <v>2.7450000000000001</v>
          </cell>
          <cell r="F73">
            <v>16</v>
          </cell>
          <cell r="G73">
            <v>21</v>
          </cell>
        </row>
        <row r="74">
          <cell r="A74">
            <v>7.4999999999999997E-2</v>
          </cell>
          <cell r="E74">
            <v>0.38</v>
          </cell>
          <cell r="F74">
            <v>6</v>
          </cell>
          <cell r="G74">
            <v>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tabSelected="1" view="pageBreakPreview" zoomScale="98" zoomScaleNormal="100" zoomScaleSheetLayoutView="98" workbookViewId="0">
      <selection sqref="A1:H1"/>
    </sheetView>
  </sheetViews>
  <sheetFormatPr defaultRowHeight="12.75" x14ac:dyDescent="0.2"/>
  <cols>
    <col min="1" max="1" width="11.28515625" customWidth="1"/>
    <col min="2" max="2" width="11.7109375" customWidth="1"/>
    <col min="3" max="3" width="11.42578125" bestFit="1" customWidth="1"/>
    <col min="4" max="4" width="8.28515625" bestFit="1" customWidth="1"/>
    <col min="5" max="5" width="10.5703125" customWidth="1"/>
    <col min="7" max="7" width="10.28515625" customWidth="1"/>
  </cols>
  <sheetData>
    <row r="1" spans="1:12" ht="18" x14ac:dyDescent="0.2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spans="1:12" ht="18" x14ac:dyDescent="0.25">
      <c r="A2" s="1" t="s">
        <v>1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</row>
    <row r="3" spans="1:12" ht="18" x14ac:dyDescent="0.25">
      <c r="A3" s="3"/>
      <c r="B3" s="3"/>
      <c r="C3" s="3"/>
    </row>
    <row r="4" spans="1:12" ht="17.45" customHeight="1" x14ac:dyDescent="0.2">
      <c r="A4" s="4" t="s">
        <v>2</v>
      </c>
      <c r="B4" s="4"/>
      <c r="C4" s="4"/>
      <c r="D4" s="4"/>
      <c r="E4" s="4"/>
      <c r="F4" s="4"/>
      <c r="G4" s="4"/>
      <c r="H4" s="4"/>
    </row>
    <row r="6" spans="1:12" ht="20.25" x14ac:dyDescent="0.3">
      <c r="A6" s="5" t="s">
        <v>3</v>
      </c>
      <c r="B6" s="5"/>
      <c r="C6" s="5"/>
      <c r="D6" s="5"/>
      <c r="E6" s="5"/>
      <c r="F6" s="5"/>
      <c r="G6" s="5"/>
      <c r="H6" s="5"/>
      <c r="I6" s="6"/>
    </row>
    <row r="8" spans="1:12" ht="15" x14ac:dyDescent="0.2">
      <c r="A8" s="7"/>
      <c r="B8" s="7"/>
      <c r="C8" s="7"/>
    </row>
    <row r="9" spans="1:12" ht="15" x14ac:dyDescent="0.2">
      <c r="A9" s="7"/>
      <c r="B9" s="7"/>
      <c r="C9" s="7"/>
    </row>
    <row r="10" spans="1:12" ht="14.25" x14ac:dyDescent="0.2">
      <c r="A10" s="8"/>
      <c r="B10" s="8"/>
      <c r="C10" s="8"/>
      <c r="D10" s="8"/>
      <c r="E10" s="8"/>
    </row>
    <row r="11" spans="1:12" ht="14.25" x14ac:dyDescent="0.2">
      <c r="A11" s="9" t="s">
        <v>4</v>
      </c>
      <c r="B11" s="9"/>
      <c r="C11" s="9"/>
      <c r="D11" s="9"/>
      <c r="E11" s="9"/>
    </row>
    <row r="12" spans="1:12" ht="14.25" x14ac:dyDescent="0.2">
      <c r="A12" s="9" t="s">
        <v>5</v>
      </c>
      <c r="B12" s="9"/>
      <c r="C12" s="9"/>
      <c r="D12" s="9"/>
      <c r="E12" s="9"/>
    </row>
    <row r="13" spans="1:12" ht="15" thickBot="1" x14ac:dyDescent="0.25">
      <c r="A13" s="9"/>
      <c r="B13" s="9"/>
      <c r="C13" s="9"/>
      <c r="D13" s="9"/>
      <c r="E13" s="9"/>
    </row>
    <row r="14" spans="1:12" ht="42.95" customHeight="1" x14ac:dyDescent="0.2">
      <c r="A14" s="10" t="s">
        <v>6</v>
      </c>
      <c r="B14" s="11" t="s">
        <v>7</v>
      </c>
      <c r="C14" s="11" t="s">
        <v>8</v>
      </c>
      <c r="D14" s="12" t="s">
        <v>9</v>
      </c>
      <c r="E14" s="13" t="s">
        <v>10</v>
      </c>
      <c r="J14" s="14" t="s">
        <v>11</v>
      </c>
    </row>
    <row r="15" spans="1:12" ht="42.95" customHeight="1" x14ac:dyDescent="0.2">
      <c r="A15" s="15">
        <v>19</v>
      </c>
      <c r="B15" s="16">
        <v>100</v>
      </c>
      <c r="C15" s="16">
        <v>100</v>
      </c>
      <c r="D15" s="16">
        <v>100</v>
      </c>
      <c r="E15" s="17">
        <v>100</v>
      </c>
      <c r="J15" s="14"/>
    </row>
    <row r="16" spans="1:12" ht="42.95" customHeight="1" x14ac:dyDescent="0.2">
      <c r="A16" s="15">
        <v>12.5</v>
      </c>
      <c r="B16" s="16">
        <v>53.9</v>
      </c>
      <c r="C16" s="16">
        <v>100</v>
      </c>
      <c r="D16" s="16">
        <v>100</v>
      </c>
      <c r="E16" s="17">
        <v>100</v>
      </c>
      <c r="J16" s="14"/>
    </row>
    <row r="17" spans="1:13" ht="42.95" customHeight="1" x14ac:dyDescent="0.2">
      <c r="A17" s="15">
        <v>9.5</v>
      </c>
      <c r="B17" s="16">
        <v>22.5</v>
      </c>
      <c r="C17" s="16">
        <v>95.8</v>
      </c>
      <c r="D17" s="16">
        <v>100</v>
      </c>
      <c r="E17" s="17">
        <v>100</v>
      </c>
      <c r="J17" s="14"/>
    </row>
    <row r="18" spans="1:13" ht="14.25" x14ac:dyDescent="0.2">
      <c r="A18" s="18">
        <v>4.75</v>
      </c>
      <c r="B18" s="19">
        <v>0.2</v>
      </c>
      <c r="C18" s="19">
        <v>8.6999999999999993</v>
      </c>
      <c r="D18" s="19">
        <v>80.3</v>
      </c>
      <c r="E18" s="20">
        <v>97</v>
      </c>
      <c r="J18" s="19">
        <v>100</v>
      </c>
      <c r="K18">
        <v>0.7</v>
      </c>
      <c r="L18">
        <v>0.3</v>
      </c>
    </row>
    <row r="19" spans="1:13" ht="14.25" x14ac:dyDescent="0.2">
      <c r="A19" s="18">
        <v>2</v>
      </c>
      <c r="B19" s="19">
        <v>0.2</v>
      </c>
      <c r="C19" s="19">
        <v>5.9</v>
      </c>
      <c r="D19" s="19">
        <v>58.4</v>
      </c>
      <c r="E19" s="20">
        <v>87.4</v>
      </c>
      <c r="J19" s="19">
        <v>0.2</v>
      </c>
    </row>
    <row r="20" spans="1:13" ht="14.25" x14ac:dyDescent="0.2">
      <c r="A20" s="18">
        <v>0.42499999999999999</v>
      </c>
      <c r="B20" s="19">
        <v>0.2</v>
      </c>
      <c r="C20" s="19">
        <v>3.2</v>
      </c>
      <c r="D20" s="19">
        <v>20.7</v>
      </c>
      <c r="E20" s="20">
        <v>50.6</v>
      </c>
      <c r="J20" s="19">
        <v>0.1</v>
      </c>
      <c r="K20">
        <f>C18*$K$18</f>
        <v>6.089999999999999</v>
      </c>
      <c r="L20" t="e">
        <f>#REF!*$L$18</f>
        <v>#REF!</v>
      </c>
      <c r="M20" t="e">
        <f>K20+L20</f>
        <v>#REF!</v>
      </c>
    </row>
    <row r="21" spans="1:13" ht="14.25" x14ac:dyDescent="0.2">
      <c r="A21" s="18">
        <v>0.18</v>
      </c>
      <c r="B21" s="19">
        <v>0.1</v>
      </c>
      <c r="C21" s="19">
        <v>2.1</v>
      </c>
      <c r="D21" s="19">
        <v>12.2</v>
      </c>
      <c r="E21" s="20">
        <v>30.9</v>
      </c>
      <c r="J21" s="19">
        <v>0</v>
      </c>
      <c r="K21" t="e">
        <f>#REF!*$K$18</f>
        <v>#REF!</v>
      </c>
      <c r="L21" t="e">
        <f>#REF!*$L$18</f>
        <v>#REF!</v>
      </c>
      <c r="M21" t="e">
        <f t="shared" ref="M21:M25" si="0">K21+L21</f>
        <v>#REF!</v>
      </c>
    </row>
    <row r="22" spans="1:13" ht="14.25" x14ac:dyDescent="0.2">
      <c r="A22" s="18">
        <v>7.4999999999999997E-2</v>
      </c>
      <c r="B22" s="19">
        <v>0</v>
      </c>
      <c r="C22" s="19">
        <v>0.3</v>
      </c>
      <c r="D22" s="19">
        <v>4.4000000000000004</v>
      </c>
      <c r="E22" s="20">
        <v>13.8</v>
      </c>
      <c r="J22" s="19">
        <v>0</v>
      </c>
      <c r="K22">
        <f>C19*$K$18</f>
        <v>4.13</v>
      </c>
      <c r="L22" t="e">
        <f>#REF!*$L$18</f>
        <v>#REF!</v>
      </c>
      <c r="M22" t="e">
        <f t="shared" si="0"/>
        <v>#REF!</v>
      </c>
    </row>
    <row r="23" spans="1:13" ht="14.25" x14ac:dyDescent="0.2">
      <c r="A23" s="9"/>
      <c r="B23" s="9"/>
      <c r="C23" s="9"/>
      <c r="D23" s="9"/>
      <c r="E23" s="9"/>
      <c r="K23">
        <f>C20*$K$18</f>
        <v>2.2399999999999998</v>
      </c>
      <c r="L23" t="e">
        <f>#REF!*$L$18</f>
        <v>#REF!</v>
      </c>
      <c r="M23" t="e">
        <f t="shared" si="0"/>
        <v>#REF!</v>
      </c>
    </row>
    <row r="24" spans="1:13" ht="14.25" x14ac:dyDescent="0.2">
      <c r="A24" s="9" t="s">
        <v>12</v>
      </c>
      <c r="B24" s="9" t="s">
        <v>13</v>
      </c>
      <c r="C24" s="9" t="s">
        <v>14</v>
      </c>
      <c r="D24" s="9" t="s">
        <v>15</v>
      </c>
      <c r="E24" s="9" t="s">
        <v>16</v>
      </c>
      <c r="G24">
        <v>0</v>
      </c>
      <c r="H24" s="9" t="s">
        <v>17</v>
      </c>
      <c r="K24">
        <f>C21*$K$18</f>
        <v>1.47</v>
      </c>
      <c r="L24" t="e">
        <f>#REF!*$L$18</f>
        <v>#REF!</v>
      </c>
      <c r="M24" t="e">
        <f t="shared" si="0"/>
        <v>#REF!</v>
      </c>
    </row>
    <row r="25" spans="1:13" ht="14.25" x14ac:dyDescent="0.2">
      <c r="A25" s="9"/>
      <c r="B25" s="9">
        <v>0.2</v>
      </c>
      <c r="C25" s="9">
        <v>0.25</v>
      </c>
      <c r="D25" s="9">
        <v>0.15</v>
      </c>
      <c r="E25" s="9">
        <v>0.4</v>
      </c>
      <c r="F25" s="14" t="s">
        <v>18</v>
      </c>
      <c r="G25">
        <f>SUM(B25:E25)</f>
        <v>1</v>
      </c>
      <c r="H25">
        <v>1</v>
      </c>
      <c r="K25">
        <f>C22*$K$18</f>
        <v>0.21</v>
      </c>
      <c r="L25" t="e">
        <f>#REF!*$L$18</f>
        <v>#REF!</v>
      </c>
      <c r="M25" t="e">
        <f t="shared" si="0"/>
        <v>#REF!</v>
      </c>
    </row>
    <row r="26" spans="1:13" ht="15" thickBot="1" x14ac:dyDescent="0.25">
      <c r="A26" s="9" t="s">
        <v>19</v>
      </c>
      <c r="B26" s="9">
        <v>0.23749999999999999</v>
      </c>
      <c r="C26" s="9">
        <v>0.23859762399422585</v>
      </c>
      <c r="D26" s="9">
        <v>9.9654958712613137E-2</v>
      </c>
      <c r="E26" s="9">
        <v>0.42424741693698786</v>
      </c>
    </row>
    <row r="27" spans="1:13" ht="28.5" x14ac:dyDescent="0.2">
      <c r="A27" s="10" t="s">
        <v>6</v>
      </c>
      <c r="B27" s="11" t="s">
        <v>7</v>
      </c>
      <c r="C27" s="11" t="s">
        <v>8</v>
      </c>
      <c r="D27" s="12" t="s">
        <v>9</v>
      </c>
      <c r="E27" s="13" t="s">
        <v>10</v>
      </c>
      <c r="F27" s="21" t="s">
        <v>20</v>
      </c>
      <c r="G27" s="21" t="s">
        <v>21</v>
      </c>
      <c r="H27" s="22" t="s">
        <v>22</v>
      </c>
    </row>
    <row r="28" spans="1:13" ht="14.25" x14ac:dyDescent="0.2">
      <c r="A28" s="15" t="s">
        <v>39</v>
      </c>
      <c r="B28" s="58">
        <v>20</v>
      </c>
      <c r="C28" s="58">
        <v>25</v>
      </c>
      <c r="D28" s="16">
        <v>15</v>
      </c>
      <c r="E28" s="59">
        <v>40</v>
      </c>
      <c r="F28" s="24"/>
      <c r="G28" s="24"/>
      <c r="H28" s="25"/>
    </row>
    <row r="29" spans="1:13" ht="14.25" x14ac:dyDescent="0.2">
      <c r="A29" s="15">
        <v>19</v>
      </c>
      <c r="B29" s="16"/>
      <c r="C29" s="16"/>
      <c r="D29" s="16"/>
      <c r="E29" s="16"/>
      <c r="F29" s="23">
        <f>($B$25*B15)+($C$25*C15)+($D$25*D15)+($E$25*E15)</f>
        <v>100</v>
      </c>
      <c r="G29" s="24">
        <v>100</v>
      </c>
      <c r="H29" s="25">
        <v>100</v>
      </c>
    </row>
    <row r="30" spans="1:13" ht="14.25" x14ac:dyDescent="0.2">
      <c r="A30" s="15">
        <v>12.5</v>
      </c>
      <c r="B30" s="16"/>
      <c r="C30" s="16"/>
      <c r="D30" s="16"/>
      <c r="E30" s="16"/>
      <c r="F30" s="23">
        <f>($B$25*B16)+($C$25*C16)+($D$25*D16)+($E$25*E16)</f>
        <v>90.78</v>
      </c>
      <c r="G30" s="24">
        <v>80</v>
      </c>
      <c r="H30" s="25">
        <v>100</v>
      </c>
    </row>
    <row r="31" spans="1:13" ht="14.25" x14ac:dyDescent="0.2">
      <c r="A31" s="15">
        <v>9.5</v>
      </c>
      <c r="B31" s="16"/>
      <c r="C31" s="16"/>
      <c r="D31" s="16"/>
      <c r="E31" s="16"/>
      <c r="F31" s="23">
        <f>($B$25*B17)+($C$25*C17)+($D$25*D17)+($E$25*E17)</f>
        <v>83.45</v>
      </c>
      <c r="G31" s="24">
        <v>68</v>
      </c>
      <c r="H31" s="25">
        <v>90</v>
      </c>
      <c r="K31">
        <v>0.08</v>
      </c>
    </row>
    <row r="32" spans="1:13" ht="15" x14ac:dyDescent="0.2">
      <c r="A32" s="18">
        <v>4.75</v>
      </c>
      <c r="B32" s="19"/>
      <c r="C32" s="19"/>
      <c r="D32" s="19"/>
      <c r="E32" s="19"/>
      <c r="F32" s="23">
        <f>($B$25*B18)+($C$25*C18)+($D$25*D18)+($E$25*E18)</f>
        <v>53.06</v>
      </c>
      <c r="G32" s="26">
        <v>50</v>
      </c>
      <c r="H32" s="27">
        <v>79</v>
      </c>
      <c r="K32">
        <v>0.05</v>
      </c>
    </row>
    <row r="33" spans="1:8" ht="15" x14ac:dyDescent="0.2">
      <c r="A33" s="18">
        <v>2</v>
      </c>
      <c r="B33" s="19"/>
      <c r="C33" s="19"/>
      <c r="D33" s="19"/>
      <c r="E33" s="19"/>
      <c r="F33" s="23">
        <f>($B$25*B19)+($C$25*C19)+($D$25*D19)+($E$25*E19)</f>
        <v>45.234999999999999</v>
      </c>
      <c r="G33" s="28">
        <v>36</v>
      </c>
      <c r="H33" s="29">
        <v>67</v>
      </c>
    </row>
    <row r="34" spans="1:8" ht="15" x14ac:dyDescent="0.2">
      <c r="A34" s="18">
        <v>0.42499999999999999</v>
      </c>
      <c r="B34" s="19"/>
      <c r="C34" s="19"/>
      <c r="D34" s="19"/>
      <c r="E34" s="19"/>
      <c r="F34" s="23">
        <f>($B$25*B20)+($C$25*C20)+($D$25*D20)+($E$25*E20)</f>
        <v>24.185000000000002</v>
      </c>
      <c r="G34" s="28">
        <v>17</v>
      </c>
      <c r="H34" s="29">
        <v>44</v>
      </c>
    </row>
    <row r="35" spans="1:8" ht="15" x14ac:dyDescent="0.2">
      <c r="A35" s="18">
        <v>0.18</v>
      </c>
      <c r="B35" s="19"/>
      <c r="C35" s="19"/>
      <c r="D35" s="19"/>
      <c r="E35" s="19"/>
      <c r="F35" s="23">
        <f>($B$25*B21)+($C$25*C21)+($D$25*D21)+($E$25*E21)</f>
        <v>14.734999999999999</v>
      </c>
      <c r="G35" s="28">
        <v>9</v>
      </c>
      <c r="H35" s="29">
        <v>29</v>
      </c>
    </row>
    <row r="36" spans="1:8" ht="15" x14ac:dyDescent="0.2">
      <c r="A36" s="18">
        <v>7.4999999999999997E-2</v>
      </c>
      <c r="B36" s="19"/>
      <c r="C36" s="19"/>
      <c r="D36" s="19"/>
      <c r="E36" s="19"/>
      <c r="F36" s="23">
        <f>($B$25*B22)+($C$25*C22)+($D$25*D22)+($E$25*E22)</f>
        <v>6.2550000000000008</v>
      </c>
      <c r="G36" s="28">
        <v>3</v>
      </c>
      <c r="H36" s="29">
        <v>8</v>
      </c>
    </row>
    <row r="37" spans="1:8" ht="14.25" x14ac:dyDescent="0.2">
      <c r="A37" s="9"/>
      <c r="B37" s="9"/>
      <c r="C37" s="9"/>
      <c r="D37" s="9"/>
      <c r="E37" s="9"/>
    </row>
    <row r="38" spans="1:8" ht="14.25" x14ac:dyDescent="0.2">
      <c r="A38" s="9"/>
      <c r="B38" s="9"/>
      <c r="C38" s="9"/>
      <c r="D38" s="9"/>
      <c r="E38" s="9"/>
    </row>
    <row r="39" spans="1:8" ht="14.25" x14ac:dyDescent="0.2">
      <c r="A39" s="9"/>
      <c r="B39" s="9"/>
      <c r="C39" s="9"/>
      <c r="D39" s="9"/>
      <c r="E39" s="9"/>
    </row>
    <row r="40" spans="1:8" ht="14.25" x14ac:dyDescent="0.2">
      <c r="A40" s="9"/>
      <c r="B40" s="9"/>
      <c r="C40" s="9"/>
      <c r="D40" s="9"/>
      <c r="E40" s="9"/>
    </row>
    <row r="41" spans="1:8" ht="14.25" x14ac:dyDescent="0.2">
      <c r="A41" s="9"/>
      <c r="B41" s="9"/>
      <c r="C41" s="9"/>
      <c r="D41" s="9"/>
      <c r="E41" s="9"/>
    </row>
    <row r="42" spans="1:8" ht="14.25" x14ac:dyDescent="0.2">
      <c r="A42" s="9"/>
      <c r="B42" s="9"/>
      <c r="C42" s="9"/>
      <c r="D42" s="9"/>
      <c r="E42" s="9"/>
    </row>
    <row r="43" spans="1:8" ht="14.25" x14ac:dyDescent="0.2">
      <c r="A43" s="9"/>
      <c r="B43" s="9"/>
      <c r="C43" s="9"/>
      <c r="D43" s="9"/>
      <c r="E43" s="9"/>
    </row>
    <row r="44" spans="1:8" ht="14.25" x14ac:dyDescent="0.2">
      <c r="A44" s="9"/>
      <c r="B44" s="9"/>
      <c r="C44" s="9"/>
      <c r="D44" s="9"/>
      <c r="E44" s="9"/>
    </row>
    <row r="45" spans="1:8" ht="14.25" x14ac:dyDescent="0.2">
      <c r="A45" s="9"/>
      <c r="B45" s="9"/>
      <c r="C45" s="9"/>
      <c r="D45" s="9"/>
      <c r="E45" s="9"/>
    </row>
    <row r="46" spans="1:8" ht="15" x14ac:dyDescent="0.2">
      <c r="A46" s="30"/>
      <c r="B46" s="7"/>
      <c r="C46" s="7"/>
    </row>
    <row r="47" spans="1:8" ht="15" x14ac:dyDescent="0.2">
      <c r="A47" s="7"/>
      <c r="B47" s="7"/>
      <c r="C47" s="7"/>
    </row>
    <row r="48" spans="1:8" ht="15" x14ac:dyDescent="0.2">
      <c r="A48" s="7"/>
      <c r="B48" s="7"/>
      <c r="C48" s="7"/>
    </row>
    <row r="49" spans="1:8" ht="18" x14ac:dyDescent="0.25">
      <c r="A49" s="1" t="s">
        <v>0</v>
      </c>
      <c r="B49" s="1"/>
      <c r="C49" s="1"/>
      <c r="D49" s="1"/>
      <c r="E49" s="1"/>
      <c r="F49" s="1"/>
      <c r="G49" s="1"/>
      <c r="H49" s="1"/>
    </row>
    <row r="50" spans="1:8" ht="18" x14ac:dyDescent="0.25">
      <c r="A50" s="1" t="s">
        <v>1</v>
      </c>
      <c r="B50" s="1"/>
      <c r="C50" s="1"/>
      <c r="D50" s="1"/>
      <c r="E50" s="1"/>
      <c r="F50" s="1"/>
      <c r="G50" s="1"/>
      <c r="H50" s="1"/>
    </row>
    <row r="51" spans="1:8" ht="18" x14ac:dyDescent="0.25">
      <c r="A51" s="3"/>
      <c r="B51" s="3"/>
      <c r="C51" s="3"/>
    </row>
    <row r="52" spans="1:8" x14ac:dyDescent="0.2">
      <c r="A52" s="4" t="str">
        <f>A4</f>
        <v>Date: 2074.8.25</v>
      </c>
      <c r="B52" s="4"/>
      <c r="C52" s="4"/>
      <c r="D52" s="4"/>
      <c r="E52" s="4"/>
      <c r="F52" s="4"/>
      <c r="G52" s="4"/>
      <c r="H52" s="4"/>
    </row>
    <row r="54" spans="1:8" ht="20.25" x14ac:dyDescent="0.3">
      <c r="A54" s="5" t="s">
        <v>3</v>
      </c>
      <c r="B54" s="5"/>
      <c r="C54" s="5"/>
      <c r="D54" s="5"/>
      <c r="E54" s="5"/>
      <c r="F54" s="5"/>
      <c r="G54" s="5"/>
      <c r="H54" s="5"/>
    </row>
    <row r="56" spans="1:8" ht="15" x14ac:dyDescent="0.2">
      <c r="A56" s="7">
        <f>A8</f>
        <v>0</v>
      </c>
      <c r="B56" s="7"/>
      <c r="C56" s="7"/>
    </row>
    <row r="57" spans="1:8" ht="15" x14ac:dyDescent="0.2">
      <c r="A57" s="7">
        <f>A9</f>
        <v>0</v>
      </c>
      <c r="B57" s="7"/>
      <c r="C57" s="7"/>
    </row>
    <row r="58" spans="1:8" ht="16.5" thickBot="1" x14ac:dyDescent="0.3">
      <c r="A58" s="31" t="s">
        <v>23</v>
      </c>
      <c r="B58" s="32"/>
      <c r="C58" s="7"/>
      <c r="D58" s="7"/>
      <c r="E58" s="7"/>
      <c r="F58" s="7"/>
      <c r="G58" s="7"/>
      <c r="H58" s="7"/>
    </row>
    <row r="59" spans="1:8" ht="39" customHeight="1" x14ac:dyDescent="0.2">
      <c r="A59" s="33" t="s">
        <v>6</v>
      </c>
      <c r="B59" s="12" t="s">
        <v>24</v>
      </c>
      <c r="C59" s="12" t="s">
        <v>25</v>
      </c>
      <c r="D59" s="12" t="s">
        <v>26</v>
      </c>
      <c r="E59" s="13" t="s">
        <v>27</v>
      </c>
      <c r="F59" s="7"/>
      <c r="G59" s="7"/>
      <c r="H59" s="7"/>
    </row>
    <row r="60" spans="1:8" ht="15" x14ac:dyDescent="0.2">
      <c r="A60" s="18">
        <v>16</v>
      </c>
      <c r="B60" s="19">
        <v>100</v>
      </c>
      <c r="C60" s="19">
        <v>100</v>
      </c>
      <c r="D60" s="19">
        <v>100</v>
      </c>
      <c r="E60" s="20">
        <v>100</v>
      </c>
      <c r="F60" s="7"/>
      <c r="G60" s="7"/>
      <c r="H60" s="7"/>
    </row>
    <row r="61" spans="1:8" ht="15" x14ac:dyDescent="0.2">
      <c r="A61" s="18">
        <v>9.5</v>
      </c>
      <c r="B61" s="19">
        <v>14.5</v>
      </c>
      <c r="C61" s="19">
        <v>88</v>
      </c>
      <c r="D61" s="19">
        <v>100</v>
      </c>
      <c r="E61" s="20">
        <v>100</v>
      </c>
      <c r="F61" s="7"/>
      <c r="G61" s="7"/>
      <c r="H61" s="7"/>
    </row>
    <row r="62" spans="1:8" ht="15" x14ac:dyDescent="0.2">
      <c r="A62" s="18">
        <v>4.75</v>
      </c>
      <c r="B62" s="19">
        <v>0.1</v>
      </c>
      <c r="C62" s="19">
        <v>28.7</v>
      </c>
      <c r="D62" s="19">
        <v>90.2</v>
      </c>
      <c r="E62" s="20">
        <v>100</v>
      </c>
      <c r="F62" s="7"/>
      <c r="G62" s="7"/>
      <c r="H62" s="7"/>
    </row>
    <row r="63" spans="1:8" ht="15" x14ac:dyDescent="0.2">
      <c r="A63" s="18">
        <v>2.36</v>
      </c>
      <c r="B63" s="19">
        <v>0.1</v>
      </c>
      <c r="C63" s="19">
        <v>11.7</v>
      </c>
      <c r="D63" s="19">
        <v>85.2</v>
      </c>
      <c r="E63" s="20">
        <v>100</v>
      </c>
      <c r="F63" s="7"/>
      <c r="G63" s="7"/>
      <c r="H63" s="7"/>
    </row>
    <row r="64" spans="1:8" ht="15" x14ac:dyDescent="0.2">
      <c r="A64" s="18">
        <v>0.6</v>
      </c>
      <c r="B64" s="19">
        <v>0</v>
      </c>
      <c r="C64" s="19">
        <v>1.2</v>
      </c>
      <c r="D64" s="19">
        <v>42.9</v>
      </c>
      <c r="E64" s="20">
        <v>100</v>
      </c>
      <c r="F64" s="7"/>
      <c r="G64" s="7"/>
      <c r="H64" s="7"/>
    </row>
    <row r="65" spans="1:11" ht="15" x14ac:dyDescent="0.2">
      <c r="A65" s="18">
        <v>7.4999999999999997E-2</v>
      </c>
      <c r="B65" s="19">
        <v>0</v>
      </c>
      <c r="C65" s="19">
        <v>0.5</v>
      </c>
      <c r="D65" s="19">
        <v>2.6</v>
      </c>
      <c r="E65" s="20">
        <v>100</v>
      </c>
      <c r="F65" s="7"/>
      <c r="G65" s="7"/>
      <c r="H65" s="7"/>
    </row>
    <row r="66" spans="1:11" ht="15" x14ac:dyDescent="0.2">
      <c r="A66" s="7"/>
      <c r="B66" s="7"/>
      <c r="C66" s="7"/>
      <c r="D66" s="7"/>
      <c r="E66" s="7"/>
      <c r="F66" s="7"/>
      <c r="G66" s="7"/>
      <c r="H66" s="7"/>
    </row>
    <row r="67" spans="1:11" ht="30.95" customHeight="1" x14ac:dyDescent="0.2">
      <c r="A67" s="33" t="s">
        <v>6</v>
      </c>
      <c r="B67" s="34">
        <v>15</v>
      </c>
      <c r="C67" s="34">
        <v>50</v>
      </c>
      <c r="D67" s="34">
        <v>5</v>
      </c>
      <c r="E67" s="35" t="e">
        <f>B67+C67+#REF!+D67</f>
        <v>#REF!</v>
      </c>
      <c r="F67" s="36" t="s">
        <v>28</v>
      </c>
      <c r="G67" s="36" t="s">
        <v>29</v>
      </c>
      <c r="H67" s="7"/>
      <c r="K67" s="14"/>
    </row>
    <row r="68" spans="1:11" ht="15" x14ac:dyDescent="0.2">
      <c r="A68" s="33"/>
      <c r="B68" s="37" t="s">
        <v>30</v>
      </c>
      <c r="C68" s="37" t="s">
        <v>30</v>
      </c>
      <c r="D68" s="37" t="s">
        <v>30</v>
      </c>
      <c r="E68" s="35" t="s">
        <v>31</v>
      </c>
      <c r="F68" s="36"/>
      <c r="G68" s="36"/>
      <c r="H68" s="7"/>
    </row>
    <row r="69" spans="1:11" ht="15" x14ac:dyDescent="0.2">
      <c r="A69" s="38">
        <f t="shared" ref="A69:A74" si="1">A60</f>
        <v>16</v>
      </c>
      <c r="B69" s="39">
        <f>B60/100*B67</f>
        <v>15</v>
      </c>
      <c r="C69" s="40">
        <f>C60/100*C67</f>
        <v>50</v>
      </c>
      <c r="D69" s="40">
        <f>D60/100*D67</f>
        <v>5</v>
      </c>
      <c r="E69" s="41">
        <f t="shared" ref="E69:E74" si="2">SUM(B69:D69)</f>
        <v>70</v>
      </c>
      <c r="F69" s="26">
        <v>100</v>
      </c>
      <c r="G69" s="26">
        <v>100</v>
      </c>
      <c r="H69" s="7"/>
    </row>
    <row r="70" spans="1:11" ht="15" x14ac:dyDescent="0.2">
      <c r="A70" s="38">
        <f t="shared" si="1"/>
        <v>9.5</v>
      </c>
      <c r="B70" s="39">
        <f>B61/100*B67</f>
        <v>2.1749999999999998</v>
      </c>
      <c r="C70" s="39">
        <f>C61/100*C67</f>
        <v>44</v>
      </c>
      <c r="D70" s="40">
        <f>D61/100*D67</f>
        <v>5</v>
      </c>
      <c r="E70" s="41">
        <f t="shared" si="2"/>
        <v>51.174999999999997</v>
      </c>
      <c r="F70" s="28">
        <v>76</v>
      </c>
      <c r="G70" s="28">
        <v>82</v>
      </c>
      <c r="H70" s="7"/>
    </row>
    <row r="71" spans="1:11" ht="15" x14ac:dyDescent="0.2">
      <c r="A71" s="38">
        <f t="shared" si="1"/>
        <v>4.75</v>
      </c>
      <c r="B71" s="39">
        <f>B62/100*B67</f>
        <v>1.4999999999999999E-2</v>
      </c>
      <c r="C71" s="39">
        <f>C62/100*C67</f>
        <v>14.35</v>
      </c>
      <c r="D71" s="39">
        <f>D62/100*D67</f>
        <v>4.51</v>
      </c>
      <c r="E71" s="41">
        <f t="shared" si="2"/>
        <v>18.875</v>
      </c>
      <c r="F71" s="28">
        <v>54</v>
      </c>
      <c r="G71" s="28">
        <v>59</v>
      </c>
      <c r="H71" s="7"/>
    </row>
    <row r="72" spans="1:11" ht="15" x14ac:dyDescent="0.2">
      <c r="A72" s="39">
        <f t="shared" si="1"/>
        <v>2.36</v>
      </c>
      <c r="B72" s="39">
        <f>B63/100*B67</f>
        <v>1.4999999999999999E-2</v>
      </c>
      <c r="C72" s="39">
        <f>C63/100*C67</f>
        <v>5.85</v>
      </c>
      <c r="D72" s="39">
        <f>D63/100*D67</f>
        <v>4.26</v>
      </c>
      <c r="E72" s="41">
        <f t="shared" si="2"/>
        <v>10.125</v>
      </c>
      <c r="F72" s="28">
        <v>33</v>
      </c>
      <c r="G72" s="28">
        <v>37</v>
      </c>
      <c r="H72" s="7"/>
    </row>
    <row r="73" spans="1:11" ht="15" x14ac:dyDescent="0.2">
      <c r="A73" s="39">
        <f t="shared" si="1"/>
        <v>0.6</v>
      </c>
      <c r="B73" s="39">
        <f>B64/100*B67</f>
        <v>0</v>
      </c>
      <c r="C73" s="39">
        <f>C64/100*C67</f>
        <v>0.6</v>
      </c>
      <c r="D73" s="39">
        <f>D64/100*D67</f>
        <v>2.145</v>
      </c>
      <c r="E73" s="41">
        <f t="shared" si="2"/>
        <v>2.7450000000000001</v>
      </c>
      <c r="F73" s="28">
        <v>16</v>
      </c>
      <c r="G73" s="28">
        <v>21</v>
      </c>
      <c r="H73" s="7"/>
    </row>
    <row r="74" spans="1:11" ht="15" x14ac:dyDescent="0.2">
      <c r="A74" s="42">
        <f t="shared" si="1"/>
        <v>7.4999999999999997E-2</v>
      </c>
      <c r="B74" s="39">
        <f>B65/100*B67</f>
        <v>0</v>
      </c>
      <c r="C74" s="39">
        <f>C65/100*C67</f>
        <v>0.25</v>
      </c>
      <c r="D74" s="39">
        <f>D65/100*D67</f>
        <v>0.13</v>
      </c>
      <c r="E74" s="41">
        <f t="shared" si="2"/>
        <v>0.38</v>
      </c>
      <c r="F74" s="28">
        <v>6</v>
      </c>
      <c r="G74" s="28">
        <v>9</v>
      </c>
      <c r="H74" s="7"/>
    </row>
    <row r="75" spans="1:11" ht="15" x14ac:dyDescent="0.2">
      <c r="A75" s="43"/>
      <c r="B75" s="44"/>
      <c r="C75" s="44"/>
      <c r="D75" s="44"/>
      <c r="E75" s="44"/>
      <c r="F75" s="45"/>
      <c r="G75" s="45"/>
      <c r="H75" s="7"/>
    </row>
    <row r="76" spans="1:11" ht="15" x14ac:dyDescent="0.2">
      <c r="A76" s="43"/>
      <c r="B76" s="44"/>
      <c r="C76" s="44"/>
      <c r="D76" s="44"/>
      <c r="E76" s="44"/>
      <c r="F76" s="45"/>
      <c r="G76" s="45"/>
      <c r="H76" s="7"/>
    </row>
    <row r="77" spans="1:11" ht="15" x14ac:dyDescent="0.2">
      <c r="A77" s="43"/>
      <c r="B77" s="44"/>
      <c r="C77" s="44"/>
      <c r="D77" s="44"/>
      <c r="E77" s="44"/>
      <c r="F77" s="45"/>
      <c r="G77" s="45"/>
      <c r="H77" s="7"/>
    </row>
    <row r="78" spans="1:11" ht="15" x14ac:dyDescent="0.2">
      <c r="A78" s="43"/>
      <c r="B78" s="44"/>
      <c r="C78" s="44"/>
      <c r="D78" s="44"/>
      <c r="E78" s="44"/>
      <c r="F78" s="45"/>
      <c r="G78" s="45"/>
      <c r="H78" s="7"/>
    </row>
    <row r="79" spans="1:11" ht="15" x14ac:dyDescent="0.2">
      <c r="A79" s="43"/>
      <c r="B79" s="44"/>
      <c r="C79" s="44"/>
      <c r="D79" s="44"/>
      <c r="E79" s="44"/>
      <c r="F79" s="45"/>
      <c r="G79" s="45"/>
      <c r="H79" s="7"/>
    </row>
    <row r="80" spans="1:11" ht="15" x14ac:dyDescent="0.2">
      <c r="A80" s="43"/>
      <c r="B80" s="44"/>
      <c r="C80" s="44"/>
      <c r="D80" s="44"/>
      <c r="E80" s="44"/>
      <c r="F80" s="45"/>
      <c r="G80" s="45"/>
      <c r="H80" s="7"/>
    </row>
    <row r="81" spans="1:8" ht="15" x14ac:dyDescent="0.2">
      <c r="A81" s="43"/>
      <c r="B81" s="44"/>
      <c r="C81" s="44"/>
      <c r="D81" s="44"/>
      <c r="E81" s="44"/>
      <c r="F81" s="45"/>
      <c r="G81" s="45"/>
      <c r="H81" s="7"/>
    </row>
    <row r="82" spans="1:8" ht="15" x14ac:dyDescent="0.2">
      <c r="A82" s="43"/>
      <c r="B82" s="44"/>
      <c r="C82" s="44"/>
      <c r="D82" s="44"/>
      <c r="E82" s="44"/>
      <c r="F82" s="45"/>
      <c r="G82" s="45"/>
      <c r="H82" s="7"/>
    </row>
    <row r="83" spans="1:8" ht="15" x14ac:dyDescent="0.2">
      <c r="A83" s="43"/>
      <c r="B83" s="44"/>
      <c r="C83" s="44"/>
      <c r="D83" s="44"/>
      <c r="E83" s="44"/>
      <c r="F83" s="45"/>
      <c r="G83" s="45"/>
      <c r="H83" s="7"/>
    </row>
    <row r="84" spans="1:8" ht="15" x14ac:dyDescent="0.2">
      <c r="A84" s="43"/>
      <c r="B84" s="44"/>
      <c r="C84" s="44"/>
      <c r="D84" s="44"/>
      <c r="E84" s="44"/>
      <c r="F84" s="45"/>
      <c r="G84" s="45"/>
      <c r="H84" s="7"/>
    </row>
    <row r="85" spans="1:8" ht="15" x14ac:dyDescent="0.2">
      <c r="A85" s="43"/>
      <c r="B85" s="44"/>
      <c r="C85" s="44"/>
      <c r="D85" s="44"/>
      <c r="E85" s="44"/>
      <c r="F85" s="45"/>
      <c r="G85" s="45"/>
      <c r="H85" s="7"/>
    </row>
    <row r="86" spans="1:8" ht="15" x14ac:dyDescent="0.2">
      <c r="A86" s="43"/>
      <c r="B86" s="44"/>
      <c r="C86" s="44"/>
      <c r="D86" s="44"/>
      <c r="E86" s="44"/>
      <c r="F86" s="45"/>
      <c r="G86" s="45"/>
      <c r="H86" s="7"/>
    </row>
    <row r="87" spans="1:8" ht="15" x14ac:dyDescent="0.2">
      <c r="A87" s="43"/>
      <c r="B87" s="44"/>
      <c r="C87" s="44"/>
      <c r="D87" s="44"/>
      <c r="E87" s="44"/>
      <c r="F87" s="45"/>
      <c r="G87" s="45"/>
      <c r="H87" s="7"/>
    </row>
    <row r="88" spans="1:8" ht="15.75" x14ac:dyDescent="0.25">
      <c r="A88" s="31" t="s">
        <v>32</v>
      </c>
      <c r="B88" s="32"/>
      <c r="C88" s="7"/>
      <c r="D88" s="7"/>
      <c r="E88" s="7"/>
      <c r="F88" s="7"/>
      <c r="G88" s="7"/>
      <c r="H88" s="7"/>
    </row>
    <row r="89" spans="1:8" ht="15" x14ac:dyDescent="0.2">
      <c r="A89" s="40" t="s">
        <v>6</v>
      </c>
      <c r="B89" s="40" t="s">
        <v>24</v>
      </c>
      <c r="C89" s="40" t="s">
        <v>25</v>
      </c>
      <c r="D89" s="40" t="s">
        <v>26</v>
      </c>
      <c r="E89" s="7"/>
      <c r="F89" s="7"/>
      <c r="G89" s="7"/>
      <c r="H89" s="7"/>
    </row>
    <row r="90" spans="1:8" ht="15" x14ac:dyDescent="0.2">
      <c r="A90" s="38">
        <v>16</v>
      </c>
      <c r="B90" s="40">
        <v>100</v>
      </c>
      <c r="C90" s="46">
        <v>100</v>
      </c>
      <c r="D90" s="40">
        <v>100</v>
      </c>
      <c r="E90" s="7"/>
      <c r="F90" s="7"/>
      <c r="G90" s="7"/>
      <c r="H90" s="7"/>
    </row>
    <row r="91" spans="1:8" ht="15" x14ac:dyDescent="0.2">
      <c r="A91" s="38">
        <v>10</v>
      </c>
      <c r="B91" s="40">
        <v>23.63</v>
      </c>
      <c r="C91" s="46">
        <v>97.6</v>
      </c>
      <c r="D91" s="40">
        <v>100</v>
      </c>
      <c r="E91" s="7"/>
      <c r="F91" s="7"/>
      <c r="G91" s="7"/>
      <c r="H91" s="7"/>
    </row>
    <row r="92" spans="1:8" ht="15" x14ac:dyDescent="0.2">
      <c r="A92" s="42">
        <v>4.75</v>
      </c>
      <c r="B92" s="40">
        <v>0.42</v>
      </c>
      <c r="C92" s="46">
        <v>13.92</v>
      </c>
      <c r="D92" s="40">
        <v>94.26</v>
      </c>
      <c r="E92" s="7"/>
      <c r="F92" s="7"/>
      <c r="G92" s="7"/>
      <c r="H92" s="7"/>
    </row>
    <row r="93" spans="1:8" ht="15" x14ac:dyDescent="0.2">
      <c r="A93" s="42">
        <v>2.36</v>
      </c>
      <c r="B93" s="40">
        <v>0.42</v>
      </c>
      <c r="C93" s="46">
        <v>2.0699999999999998</v>
      </c>
      <c r="D93" s="40">
        <v>80.819999999999993</v>
      </c>
      <c r="E93" s="7"/>
      <c r="F93" s="7"/>
      <c r="G93" s="7"/>
      <c r="H93" s="7"/>
    </row>
    <row r="94" spans="1:8" ht="15" x14ac:dyDescent="0.2">
      <c r="A94" s="42">
        <v>0.6</v>
      </c>
      <c r="B94" s="40">
        <v>0.42</v>
      </c>
      <c r="C94" s="46">
        <v>1.53</v>
      </c>
      <c r="D94" s="38">
        <v>30.97</v>
      </c>
      <c r="E94" s="7"/>
      <c r="F94" s="7"/>
      <c r="G94" s="7"/>
      <c r="H94" s="7"/>
    </row>
    <row r="95" spans="1:8" ht="15" x14ac:dyDescent="0.2">
      <c r="A95" s="42">
        <v>7.4999999999999997E-2</v>
      </c>
      <c r="B95" s="40">
        <v>0.42</v>
      </c>
      <c r="C95" s="46">
        <v>0.44</v>
      </c>
      <c r="D95" s="40">
        <v>3.46</v>
      </c>
      <c r="E95" s="7"/>
      <c r="F95" s="7"/>
      <c r="G95" s="7"/>
      <c r="H95" s="7"/>
    </row>
    <row r="96" spans="1:8" ht="15" x14ac:dyDescent="0.2">
      <c r="A96" s="7"/>
      <c r="B96" s="7"/>
      <c r="C96" s="7"/>
      <c r="D96" s="7"/>
      <c r="E96" s="7"/>
      <c r="F96" s="7"/>
      <c r="G96" s="7"/>
      <c r="H96" s="7"/>
    </row>
    <row r="97" spans="1:8" ht="15" x14ac:dyDescent="0.2">
      <c r="A97" s="47" t="s">
        <v>6</v>
      </c>
      <c r="B97" s="48">
        <v>41</v>
      </c>
      <c r="C97" s="48">
        <v>25</v>
      </c>
      <c r="D97" s="48">
        <v>7</v>
      </c>
      <c r="E97" s="49" t="e">
        <f>B97+C97+#REF!+D97</f>
        <v>#REF!</v>
      </c>
      <c r="F97" s="50" t="s">
        <v>33</v>
      </c>
      <c r="G97" s="50"/>
      <c r="H97" s="7"/>
    </row>
    <row r="98" spans="1:8" ht="15" x14ac:dyDescent="0.2">
      <c r="A98" s="51"/>
      <c r="B98" s="52" t="s">
        <v>30</v>
      </c>
      <c r="C98" s="52" t="s">
        <v>30</v>
      </c>
      <c r="D98" s="52" t="s">
        <v>30</v>
      </c>
      <c r="E98" s="49" t="s">
        <v>31</v>
      </c>
      <c r="F98" s="50"/>
      <c r="G98" s="50"/>
      <c r="H98" s="7"/>
    </row>
    <row r="99" spans="1:8" ht="15" x14ac:dyDescent="0.2">
      <c r="A99" s="38">
        <v>16</v>
      </c>
      <c r="B99" s="40">
        <f>B90/100*B97</f>
        <v>41</v>
      </c>
      <c r="C99" s="40">
        <f>C90/100*C97</f>
        <v>25</v>
      </c>
      <c r="D99" s="40">
        <f>D90/100*D97</f>
        <v>7</v>
      </c>
      <c r="E99" s="40">
        <f t="shared" ref="E99:E104" si="3">SUM(B99:D99)</f>
        <v>73</v>
      </c>
      <c r="F99" s="53">
        <v>100</v>
      </c>
      <c r="G99" s="53"/>
      <c r="H99" s="7"/>
    </row>
    <row r="100" spans="1:8" ht="15" x14ac:dyDescent="0.2">
      <c r="A100" s="38">
        <v>10</v>
      </c>
      <c r="B100" s="39">
        <f>B91/100*B97</f>
        <v>9.6882999999999999</v>
      </c>
      <c r="C100" s="39">
        <f>C91/100*C97</f>
        <v>24.4</v>
      </c>
      <c r="D100" s="39">
        <f>D91/100*D97</f>
        <v>7</v>
      </c>
      <c r="E100" s="39">
        <f t="shared" si="3"/>
        <v>41.088299999999997</v>
      </c>
      <c r="F100" s="53" t="s">
        <v>34</v>
      </c>
      <c r="G100" s="53"/>
      <c r="H100" s="7"/>
    </row>
    <row r="101" spans="1:8" ht="15" x14ac:dyDescent="0.2">
      <c r="A101" s="42">
        <v>4.75</v>
      </c>
      <c r="B101" s="39">
        <f>B92/100*B97</f>
        <v>0.17219999999999999</v>
      </c>
      <c r="C101" s="39">
        <f>C92/100*C97</f>
        <v>3.4799999999999995</v>
      </c>
      <c r="D101" s="39">
        <f>D92/100*D97</f>
        <v>6.5982000000000003</v>
      </c>
      <c r="E101" s="39">
        <f t="shared" si="3"/>
        <v>10.250399999999999</v>
      </c>
      <c r="F101" s="53" t="s">
        <v>35</v>
      </c>
      <c r="G101" s="53"/>
      <c r="H101" s="7"/>
    </row>
    <row r="102" spans="1:8" ht="15" x14ac:dyDescent="0.2">
      <c r="A102" s="42">
        <v>2.36</v>
      </c>
      <c r="B102" s="39">
        <f>B93/100*B97</f>
        <v>0.17219999999999999</v>
      </c>
      <c r="C102" s="39">
        <f>C93/100*C97</f>
        <v>0.51749999999999996</v>
      </c>
      <c r="D102" s="39">
        <f>D93/100*D97</f>
        <v>5.6573999999999991</v>
      </c>
      <c r="E102" s="39">
        <f t="shared" si="3"/>
        <v>6.3470999999999993</v>
      </c>
      <c r="F102" s="53" t="s">
        <v>36</v>
      </c>
      <c r="G102" s="53"/>
      <c r="H102" s="7"/>
    </row>
    <row r="103" spans="1:8" ht="15" x14ac:dyDescent="0.2">
      <c r="A103" s="42">
        <v>0.6</v>
      </c>
      <c r="B103" s="39">
        <f>B94/100*B97</f>
        <v>0.17219999999999999</v>
      </c>
      <c r="C103" s="39">
        <f>C94/100*C97</f>
        <v>0.38250000000000001</v>
      </c>
      <c r="D103" s="39">
        <f>D94/100*D97</f>
        <v>2.1678999999999999</v>
      </c>
      <c r="E103" s="39">
        <f t="shared" si="3"/>
        <v>2.7225999999999999</v>
      </c>
      <c r="F103" s="53" t="s">
        <v>37</v>
      </c>
      <c r="G103" s="53"/>
      <c r="H103" s="7"/>
    </row>
    <row r="104" spans="1:8" ht="15" x14ac:dyDescent="0.2">
      <c r="A104" s="42">
        <v>7.4999999999999997E-2</v>
      </c>
      <c r="B104" s="39">
        <f>B95/100*B97</f>
        <v>0.17219999999999999</v>
      </c>
      <c r="C104" s="39">
        <f>C95/100*C97</f>
        <v>0.11</v>
      </c>
      <c r="D104" s="39">
        <f>D95/100*D97</f>
        <v>0.2422</v>
      </c>
      <c r="E104" s="39">
        <f t="shared" si="3"/>
        <v>0.52439999999999998</v>
      </c>
      <c r="F104" s="54" t="s">
        <v>38</v>
      </c>
      <c r="G104" s="54"/>
      <c r="H104" s="7"/>
    </row>
    <row r="105" spans="1:8" ht="15" x14ac:dyDescent="0.2">
      <c r="A105" s="43"/>
      <c r="B105" s="44"/>
      <c r="C105" s="44"/>
      <c r="D105" s="44"/>
      <c r="E105" s="44"/>
      <c r="F105" s="45"/>
      <c r="G105" s="45"/>
      <c r="H105" s="7"/>
    </row>
    <row r="106" spans="1:8" x14ac:dyDescent="0.2">
      <c r="A106" s="55"/>
      <c r="B106" s="56"/>
      <c r="C106" s="56"/>
      <c r="D106" s="56"/>
      <c r="E106" s="56"/>
      <c r="F106" s="57"/>
      <c r="G106" s="57"/>
    </row>
    <row r="107" spans="1:8" x14ac:dyDescent="0.2">
      <c r="A107" s="55"/>
      <c r="B107" s="56"/>
      <c r="C107" s="56"/>
      <c r="D107" s="56"/>
      <c r="E107" s="56"/>
      <c r="F107" s="57"/>
      <c r="G107" s="57"/>
    </row>
    <row r="108" spans="1:8" x14ac:dyDescent="0.2">
      <c r="A108" s="55"/>
      <c r="B108" s="56"/>
      <c r="C108" s="56"/>
      <c r="D108" s="56"/>
      <c r="E108" s="56"/>
      <c r="F108" s="57"/>
      <c r="G108" s="57"/>
    </row>
    <row r="109" spans="1:8" x14ac:dyDescent="0.2">
      <c r="A109" s="55"/>
      <c r="B109" s="56"/>
      <c r="C109" s="56"/>
      <c r="D109" s="56"/>
      <c r="E109" s="56"/>
      <c r="F109" s="57"/>
      <c r="G109" s="57"/>
    </row>
    <row r="110" spans="1:8" x14ac:dyDescent="0.2">
      <c r="A110" s="55"/>
      <c r="B110" s="56"/>
      <c r="C110" s="56"/>
      <c r="D110" s="56"/>
      <c r="E110" s="56"/>
      <c r="F110" s="57"/>
      <c r="G110" s="57"/>
    </row>
    <row r="111" spans="1:8" x14ac:dyDescent="0.2">
      <c r="A111" s="55"/>
      <c r="B111" s="56"/>
      <c r="C111" s="56"/>
      <c r="D111" s="56"/>
      <c r="E111" s="56"/>
      <c r="F111" s="57"/>
      <c r="G111" s="57"/>
    </row>
    <row r="112" spans="1:8" x14ac:dyDescent="0.2">
      <c r="A112" s="55"/>
      <c r="B112" s="56"/>
      <c r="C112" s="56"/>
      <c r="D112" s="56"/>
      <c r="E112" s="56"/>
      <c r="F112" s="57"/>
      <c r="G112" s="57"/>
    </row>
    <row r="113" spans="1:7" x14ac:dyDescent="0.2">
      <c r="A113" s="55"/>
      <c r="B113" s="56"/>
      <c r="C113" s="56"/>
      <c r="D113" s="56"/>
      <c r="E113" s="56"/>
      <c r="F113" s="57"/>
      <c r="G113" s="57"/>
    </row>
    <row r="114" spans="1:7" x14ac:dyDescent="0.2">
      <c r="A114" s="55"/>
      <c r="B114" s="56"/>
      <c r="C114" s="56"/>
      <c r="D114" s="56"/>
      <c r="E114" s="56"/>
      <c r="F114" s="57"/>
      <c r="G114" s="57"/>
    </row>
    <row r="115" spans="1:7" x14ac:dyDescent="0.2">
      <c r="A115" s="55"/>
      <c r="B115" s="56"/>
      <c r="C115" s="56"/>
      <c r="D115" s="56"/>
      <c r="E115" s="56"/>
      <c r="F115" s="57"/>
      <c r="G115" s="57"/>
    </row>
    <row r="116" spans="1:7" x14ac:dyDescent="0.2">
      <c r="A116" s="55"/>
      <c r="B116" s="56"/>
      <c r="C116" s="56"/>
      <c r="D116" s="56"/>
      <c r="E116" s="56"/>
      <c r="F116" s="57"/>
      <c r="G116" s="57"/>
    </row>
  </sheetData>
  <mergeCells count="19">
    <mergeCell ref="F99:G99"/>
    <mergeCell ref="F100:G100"/>
    <mergeCell ref="F101:G101"/>
    <mergeCell ref="F102:G102"/>
    <mergeCell ref="F103:G103"/>
    <mergeCell ref="F104:G104"/>
    <mergeCell ref="A50:H50"/>
    <mergeCell ref="A52:H52"/>
    <mergeCell ref="A54:H54"/>
    <mergeCell ref="F67:F68"/>
    <mergeCell ref="G67:G68"/>
    <mergeCell ref="A97:A98"/>
    <mergeCell ref="F97:G98"/>
    <mergeCell ref="A1:H1"/>
    <mergeCell ref="A2:H2"/>
    <mergeCell ref="A4:H4"/>
    <mergeCell ref="A6:H6"/>
    <mergeCell ref="A10:E10"/>
    <mergeCell ref="A49:H49"/>
  </mergeCells>
  <pageMargins left="0.75" right="0.75" top="1" bottom="1" header="0.5" footer="0.5"/>
  <pageSetup scale="91" orientation="portrait" horizontalDpi="4294967293" r:id="rId1"/>
  <headerFooter alignWithMargins="0"/>
  <rowBreaks count="2" manualBreakCount="2">
    <brk id="48" max="19" man="1"/>
    <brk id="87" max="16383" man="1"/>
  </rowBreaks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Job Mix exercise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2020-01-06T14:11:19Z</dcterms:created>
  <dcterms:modified xsi:type="dcterms:W3CDTF">2020-01-06T14:18:12Z</dcterms:modified>
</cp:coreProperties>
</file>